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Password="F1F0" lockStructure="1"/>
  <bookViews>
    <workbookView xWindow="240" yWindow="525" windowWidth="28560" windowHeight="12000"/>
  </bookViews>
  <sheets>
    <sheet name="РНЦ_МиО" sheetId="4" r:id="rId1"/>
  </sheets>
  <definedNames>
    <definedName name="_xlnm._FilterDatabase" localSheetId="0" hidden="1">РНЦ_МиО!$F$11:$Q$14</definedName>
  </definedNames>
  <calcPr calcId="145621" fullPrecision="0"/>
</workbook>
</file>

<file path=xl/calcChain.xml><?xml version="1.0" encoding="utf-8"?>
<calcChain xmlns="http://schemas.openxmlformats.org/spreadsheetml/2006/main">
  <c r="AJ13" i="4" l="1"/>
  <c r="AI13" i="4"/>
  <c r="U13" i="4"/>
  <c r="AD13" i="4" l="1"/>
  <c r="AH13" i="4" s="1"/>
  <c r="Y13" i="4"/>
  <c r="AC13" i="4" s="1"/>
  <c r="T13" i="4"/>
  <c r="P13" i="4"/>
  <c r="W13" i="4" l="1"/>
  <c r="X13" i="4"/>
  <c r="R13" i="4"/>
  <c r="S13" i="4" s="1"/>
  <c r="R14" i="4" l="1"/>
  <c r="S14" i="4"/>
  <c r="W14" i="4" l="1"/>
  <c r="X14" i="4"/>
  <c r="Z13" i="4"/>
  <c r="AB13" i="4" s="1"/>
  <c r="AB14" i="4" l="1"/>
  <c r="AC14" i="4"/>
  <c r="AE13" i="4"/>
  <c r="AG13" i="4" l="1"/>
  <c r="AI14" i="4"/>
  <c r="AH14" i="4" l="1"/>
  <c r="O13" i="4" s="1"/>
  <c r="AG14" i="4"/>
  <c r="AJ14" i="4"/>
  <c r="AK14" i="4" s="1"/>
  <c r="AK13" i="4"/>
  <c r="I13" i="4" l="1"/>
  <c r="H13" i="4" s="1"/>
  <c r="N13" i="4"/>
  <c r="N14" i="4"/>
  <c r="M13" i="4" l="1"/>
  <c r="J13" i="4"/>
  <c r="L13" i="4"/>
  <c r="K13" i="4"/>
  <c r="O14" i="4"/>
  <c r="P9" i="4" s="1"/>
</calcChain>
</file>

<file path=xl/sharedStrings.xml><?xml version="1.0" encoding="utf-8"?>
<sst xmlns="http://schemas.openxmlformats.org/spreadsheetml/2006/main" count="56" uniqueCount="45">
  <si>
    <t>Номер технического задания:</t>
  </si>
  <si>
    <t>Норма аварийно-восстановительного запаса, шт.:</t>
  </si>
  <si>
    <t>Складской остаток на дату формирования заявки на закупку, шт.:</t>
  </si>
  <si>
    <t>Номенклатурный номер (не заполнять)</t>
  </si>
  <si>
    <t>Ед. изм.</t>
  </si>
  <si>
    <t>Кол-во</t>
  </si>
  <si>
    <t>Среднее квадратичное отклонение цен</t>
  </si>
  <si>
    <t>Краткое наименование товара, работы, услуги  в соответствии с техническим заданием</t>
  </si>
  <si>
    <t>№ п/п</t>
  </si>
  <si>
    <t>Наименование филиала АО "Оборонэнерго":</t>
  </si>
  <si>
    <t>шт</t>
  </si>
  <si>
    <t>Итого</t>
  </si>
  <si>
    <t xml:space="preserve"> Расчет показателей вариации</t>
  </si>
  <si>
    <t>№ 1</t>
  </si>
  <si>
    <t>Расчет начальной (максимальной) цены договора (товаров, работ, услуг) в соответствии с техническим заданием</t>
  </si>
  <si>
    <t xml:space="preserve"> РАСЧЕТ НАЧАЛЬНОЙ (МАКСИМАЛЬНОЙ) ЦЕНЫ </t>
  </si>
  <si>
    <t>Цена за 1 ед. товара/ работы/услуги  (без НДС)</t>
  </si>
  <si>
    <t>Коэффициент вариации, (%)                      (не выше 33%)</t>
  </si>
  <si>
    <t xml:space="preserve">Начальная (максимальная) цена, руб. </t>
  </si>
  <si>
    <t xml:space="preserve">Источник ценовой информация № 1 </t>
  </si>
  <si>
    <t xml:space="preserve">Источник ценовой информация № 2 </t>
  </si>
  <si>
    <t xml:space="preserve">Источник ценовой информация № 3 </t>
  </si>
  <si>
    <t>Суммарное значение, (руб. без НДС)</t>
  </si>
  <si>
    <t>Фактическая цена, (руб. без НДС)</t>
  </si>
  <si>
    <t>Фактическая цена за 1 ед. товара/работы/услуги  (руб. без НДС)</t>
  </si>
  <si>
    <t>Цена, (руб. без НДС)</t>
  </si>
  <si>
    <t>Минимальная цена за 1 ед. товара/работы/услуги, (руб. без НДС)</t>
  </si>
  <si>
    <t>Минимальная цена за 1 ед. товара, работы, услуги больше/меньше Фактической цены за 1 ед. товара/работы/услуг по договору 202__г. на, (%)</t>
  </si>
  <si>
    <t>Цена за 1 ед. товара/работы/услуги ценового предложения № 1 больше/меньше Минимальной цены за 1 ед. товара/работы/услуги,  (%)</t>
  </si>
  <si>
    <t>Цена за 1 ед. товара/работы/услуги ценового предложения № 2 больше/меньше Минимальной цены за 1 ед. товара/работы/услуги,  (%)</t>
  </si>
  <si>
    <t>Цена за 1 ед. товара/работы/услуги ценового предложения № 3 больше/меньше Минимальной цены за 1 ед. товара/работы/услуги,  (%)</t>
  </si>
  <si>
    <t>НМЦ за 1 ед. товара/работы/услуги, (руб. включая все расходы, предусмотренные в рамках исполнения договора, заключаемого по результатам закупки, налоги, иные возможные обязательные платежи )</t>
  </si>
  <si>
    <t>Начальная (максимальная) цена договора, (руб. включая все расходы, предусмотренные в рамках исполнения договора, заключаемого по результатам закупки, налоги, иные возможные обязательные платежи)</t>
  </si>
  <si>
    <t>Фактическая цена, (руб. включая все расходы, предусмотренные в рамках исполнения договора, заключаемого по результатам закупки, налоги, иные возможные обязательные платежи )</t>
  </si>
  <si>
    <t>Цена, (руб.включая все расходы, предусмотренные в рамках исполнения договора, заключаемого по результатам закупки, налоги, иные возможные обязательные платежи )</t>
  </si>
  <si>
    <t>Средняя рыночная цена за 1 ед. товара/работы/услуги, (руб. с НДС)</t>
  </si>
  <si>
    <t>Цена за 1 ед. товара/ работы/услуги  (сНДС)</t>
  </si>
  <si>
    <t>Цена за 1 ед. товара/ работы/услуги  (с НДС)</t>
  </si>
  <si>
    <t>иным методом путем выбора минимального ценового предложения с НДС</t>
  </si>
  <si>
    <t xml:space="preserve">* Стоимость за 1 ед товара/работы/услуги указывается на основании договора с самой поздней датой заключения. </t>
  </si>
  <si>
    <t>Приложение № 4</t>
  </si>
  <si>
    <t>к Инструкции о порядке определения и обоснования
начальной (максимальной) цены договора 
(п. 6.8.2., 6.8.3.)</t>
  </si>
  <si>
    <t>филиал "Уральский" АО "Оборонэнерго"</t>
  </si>
  <si>
    <t>Стойка ж/б СВ 95-2с</t>
  </si>
  <si>
    <t>Цена договора аналогичных товаров, работ, услуг, приобретенных АО "Оборонэнерго"*
 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</si>
</sst>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,##0.00\ &quot;₽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"/>
    </font>
    <font>
      <b/>
      <sz val="36"/>
      <color theme="1"/>
      <name val="Times New Roman"/>
      <family val="1"/>
      <charset val="204"/>
    </font>
    <font>
      <sz val="11"/>
      <color indexed="8"/>
      <name val="Calibri"/>
      <family val="2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2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164" fontId="6" fillId="0" borderId="0"/>
    <xf numFmtId="0" fontId="7" fillId="0" borderId="0"/>
    <xf numFmtId="0" fontId="9" fillId="0" borderId="0"/>
    <xf numFmtId="0" fontId="10" fillId="0" borderId="0">
      <alignment horizontal="left"/>
    </xf>
    <xf numFmtId="0" fontId="5" fillId="0" borderId="0"/>
    <xf numFmtId="0" fontId="5" fillId="0" borderId="0"/>
    <xf numFmtId="0" fontId="4" fillId="0" borderId="0"/>
    <xf numFmtId="0" fontId="11" fillId="0" borderId="0"/>
    <xf numFmtId="0" fontId="4" fillId="0" borderId="0"/>
    <xf numFmtId="0" fontId="4" fillId="0" borderId="0"/>
    <xf numFmtId="164" fontId="12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4" fontId="13" fillId="0" borderId="1" xfId="0" applyNumberFormat="1" applyFont="1" applyFill="1" applyBorder="1" applyAlignment="1" applyProtection="1">
      <alignment horizontal="center" vertical="center"/>
      <protection locked="0"/>
    </xf>
    <xf numFmtId="4" fontId="17" fillId="0" borderId="1" xfId="0" applyNumberFormat="1" applyFont="1" applyFill="1" applyBorder="1" applyAlignment="1" applyProtection="1">
      <alignment horizontal="right" vertical="center"/>
      <protection locked="0"/>
    </xf>
    <xf numFmtId="1" fontId="13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4" fontId="13" fillId="0" borderId="1" xfId="0" applyNumberFormat="1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9" fontId="17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20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vertical="center"/>
      <protection locked="0"/>
    </xf>
    <xf numFmtId="0" fontId="13" fillId="0" borderId="1" xfId="0" applyFont="1" applyFill="1" applyBorder="1" applyAlignment="1" applyProtection="1">
      <alignment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4" fontId="17" fillId="0" borderId="1" xfId="0" applyNumberFormat="1" applyFont="1" applyFill="1" applyBorder="1" applyAlignment="1" applyProtection="1">
      <alignment vertical="center"/>
      <protection locked="0"/>
    </xf>
    <xf numFmtId="10" fontId="14" fillId="0" borderId="0" xfId="0" applyNumberFormat="1" applyFont="1" applyFill="1" applyAlignment="1" applyProtection="1">
      <alignment vertical="center"/>
      <protection locked="0"/>
    </xf>
    <xf numFmtId="9" fontId="14" fillId="0" borderId="0" xfId="20" applyFont="1" applyFill="1" applyAlignment="1" applyProtection="1">
      <alignment vertical="center"/>
      <protection locked="0"/>
    </xf>
    <xf numFmtId="0" fontId="19" fillId="0" borderId="0" xfId="0" applyFont="1" applyFill="1" applyAlignment="1" applyProtection="1">
      <alignment horizontal="center" vertical="center"/>
      <protection locked="0"/>
    </xf>
    <xf numFmtId="0" fontId="23" fillId="0" borderId="0" xfId="0" applyFont="1" applyFill="1" applyAlignment="1" applyProtection="1">
      <alignment vertic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4" fontId="14" fillId="0" borderId="0" xfId="0" applyNumberFormat="1" applyFont="1" applyFill="1" applyAlignment="1" applyProtection="1">
      <alignment vertical="center"/>
      <protection locked="0"/>
    </xf>
    <xf numFmtId="0" fontId="19" fillId="0" borderId="0" xfId="0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horizontal="left" vertical="center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Alignment="1" applyProtection="1">
      <alignment horizontal="left" vertical="center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right" vertical="center"/>
      <protection locked="0"/>
    </xf>
    <xf numFmtId="0" fontId="16" fillId="0" borderId="3" xfId="0" applyFont="1" applyFill="1" applyBorder="1" applyAlignment="1" applyProtection="1">
      <alignment horizontal="left" vertical="center"/>
      <protection locked="0"/>
    </xf>
    <xf numFmtId="0" fontId="16" fillId="0" borderId="5" xfId="0" applyFont="1" applyFill="1" applyBorder="1" applyAlignment="1" applyProtection="1">
      <alignment horizontal="left" vertical="center"/>
      <protection locked="0"/>
    </xf>
    <xf numFmtId="0" fontId="16" fillId="0" borderId="6" xfId="0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8" xfId="0" applyFont="1" applyFill="1" applyBorder="1" applyAlignment="1" applyProtection="1">
      <alignment horizontal="center" vertical="center" wrapText="1"/>
      <protection locked="0"/>
    </xf>
    <xf numFmtId="0" fontId="16" fillId="0" borderId="9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16" fillId="0" borderId="10" xfId="0" applyFont="1" applyFill="1" applyBorder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16" fillId="0" borderId="12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Alignment="1" applyProtection="1">
      <alignment horizontal="center" vertical="center"/>
      <protection locked="0"/>
    </xf>
    <xf numFmtId="165" fontId="15" fillId="2" borderId="3" xfId="0" applyNumberFormat="1" applyFont="1" applyFill="1" applyBorder="1" applyAlignment="1" applyProtection="1">
      <alignment horizontal="center" vertical="center"/>
      <protection locked="0"/>
    </xf>
    <xf numFmtId="165" fontId="15" fillId="2" borderId="4" xfId="0" applyNumberFormat="1" applyFont="1" applyFill="1" applyBorder="1" applyAlignment="1" applyProtection="1">
      <alignment horizontal="center" vertical="center"/>
      <protection locked="0"/>
    </xf>
    <xf numFmtId="165" fontId="15" fillId="2" borderId="5" xfId="0" applyNumberFormat="1" applyFont="1" applyFill="1" applyBorder="1" applyAlignment="1" applyProtection="1">
      <alignment horizontal="center" vertical="center"/>
      <protection locked="0"/>
    </xf>
    <xf numFmtId="0" fontId="15" fillId="0" borderId="3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center" vertical="center"/>
      <protection locked="0"/>
    </xf>
    <xf numFmtId="0" fontId="15" fillId="0" borderId="4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4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Alignment="1" applyProtection="1">
      <alignment horizontal="center" vertical="center" wrapText="1"/>
      <protection locked="0"/>
    </xf>
  </cellXfs>
  <cellStyles count="51">
    <cellStyle name="Excel Built-in Normal" xfId="1"/>
    <cellStyle name="Excel Built-in Normal 1" xfId="3"/>
    <cellStyle name="Excel Built-in Normal 2" xfId="11"/>
    <cellStyle name="Обычный" xfId="0" builtinId="0"/>
    <cellStyle name="Обычный 10" xfId="6"/>
    <cellStyle name="Обычный 10 2" xfId="7"/>
    <cellStyle name="Обычный 10 2 2" xfId="13"/>
    <cellStyle name="Обычный 10 2 2 2" xfId="39"/>
    <cellStyle name="Обычный 10 2 2 3" xfId="27"/>
    <cellStyle name="Обычный 10 2 3" xfId="35"/>
    <cellStyle name="Обычный 10 2 4" xfId="23"/>
    <cellStyle name="Обычный 10 3" xfId="12"/>
    <cellStyle name="Обычный 10 3 2" xfId="38"/>
    <cellStyle name="Обычный 10 3 3" xfId="26"/>
    <cellStyle name="Обычный 10 4" xfId="34"/>
    <cellStyle name="Обычный 10 5" xfId="22"/>
    <cellStyle name="Обычный 10 6" xfId="48"/>
    <cellStyle name="Обычный 14" xfId="14"/>
    <cellStyle name="Обычный 2" xfId="2"/>
    <cellStyle name="Обычный 2 11 2" xfId="50"/>
    <cellStyle name="Обычный 2 2" xfId="8"/>
    <cellStyle name="Обычный 2 2 2" xfId="45"/>
    <cellStyle name="Обычный 3" xfId="4"/>
    <cellStyle name="Обычный 3 2" xfId="46"/>
    <cellStyle name="Обычный 4" xfId="9"/>
    <cellStyle name="Обычный 4 2" xfId="16"/>
    <cellStyle name="Обычный 4 2 2" xfId="41"/>
    <cellStyle name="Обычный 4 2 3" xfId="29"/>
    <cellStyle name="Обычный 4 3" xfId="15"/>
    <cellStyle name="Обычный 4 3 2" xfId="40"/>
    <cellStyle name="Обычный 4 3 3" xfId="28"/>
    <cellStyle name="Обычный 4 4" xfId="36"/>
    <cellStyle name="Обычный 4 5" xfId="24"/>
    <cellStyle name="Обычный 41" xfId="47"/>
    <cellStyle name="Обычный 5" xfId="49"/>
    <cellStyle name="Обычный 8" xfId="17"/>
    <cellStyle name="Обычный 8 2" xfId="42"/>
    <cellStyle name="Обычный 8 3" xfId="30"/>
    <cellStyle name="Обычный 9" xfId="5"/>
    <cellStyle name="Обычный 9 2" xfId="10"/>
    <cellStyle name="Обычный 9 2 2" xfId="19"/>
    <cellStyle name="Обычный 9 2 2 2" xfId="44"/>
    <cellStyle name="Обычный 9 2 2 3" xfId="32"/>
    <cellStyle name="Обычный 9 2 3" xfId="37"/>
    <cellStyle name="Обычный 9 2 4" xfId="25"/>
    <cellStyle name="Обычный 9 3" xfId="18"/>
    <cellStyle name="Обычный 9 3 2" xfId="43"/>
    <cellStyle name="Обычный 9 3 3" xfId="31"/>
    <cellStyle name="Обычный 9 4" xfId="33"/>
    <cellStyle name="Обычный 9 5" xfId="21"/>
    <cellStyle name="Процентный" xfId="20" builtinId="5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0"/>
  <sheetViews>
    <sheetView tabSelected="1" topLeftCell="F1" zoomScale="55" zoomScaleNormal="55" workbookViewId="0">
      <pane ySplit="11" topLeftCell="A12" activePane="bottomLeft" state="frozen"/>
      <selection pane="bottomLeft" activeCell="AA13" sqref="AA13"/>
    </sheetView>
  </sheetViews>
  <sheetFormatPr defaultColWidth="11.140625" defaultRowHeight="15" outlineLevelCol="1" x14ac:dyDescent="0.25"/>
  <cols>
    <col min="1" max="1" width="18" style="19" hidden="1" customWidth="1"/>
    <col min="2" max="2" width="6.140625" style="19" customWidth="1"/>
    <col min="3" max="3" width="31" style="19" customWidth="1"/>
    <col min="4" max="4" width="17" style="19" customWidth="1"/>
    <col min="5" max="5" width="18.28515625" style="19" customWidth="1"/>
    <col min="6" max="6" width="8.140625" style="19" customWidth="1"/>
    <col min="7" max="7" width="8.85546875" style="19" customWidth="1"/>
    <col min="8" max="8" width="16.42578125" style="19" customWidth="1" outlineLevel="1"/>
    <col min="9" max="9" width="16.42578125" style="19" customWidth="1"/>
    <col min="10" max="10" width="15.140625" style="19" customWidth="1" outlineLevel="1"/>
    <col min="11" max="11" width="14.28515625" style="19" customWidth="1"/>
    <col min="12" max="12" width="17.140625" style="19" customWidth="1"/>
    <col min="13" max="13" width="15.28515625" style="19" customWidth="1"/>
    <col min="14" max="14" width="17.5703125" style="19" customWidth="1" outlineLevel="1"/>
    <col min="15" max="15" width="21.85546875" style="19" customWidth="1"/>
    <col min="16" max="16" width="17.140625" style="19" customWidth="1" outlineLevel="1"/>
    <col min="17" max="17" width="16.42578125" style="19" customWidth="1" outlineLevel="1"/>
    <col min="18" max="18" width="17.85546875" style="19" customWidth="1" outlineLevel="1"/>
    <col min="19" max="19" width="31.7109375" style="19" customWidth="1"/>
    <col min="20" max="20" width="9" style="19" customWidth="1" outlineLevel="1"/>
    <col min="21" max="22" width="15.28515625" style="20" customWidth="1" outlineLevel="1"/>
    <col min="23" max="23" width="14.5703125" style="19" customWidth="1" outlineLevel="1"/>
    <col min="24" max="24" width="25.28515625" style="19" customWidth="1"/>
    <col min="25" max="25" width="9" style="19" customWidth="1" outlineLevel="1"/>
    <col min="26" max="26" width="17.28515625" style="20" customWidth="1" outlineLevel="1"/>
    <col min="27" max="27" width="15.28515625" style="20" customWidth="1" outlineLevel="1"/>
    <col min="28" max="28" width="14.5703125" style="19" customWidth="1" outlineLevel="1"/>
    <col min="29" max="29" width="28.42578125" style="19" customWidth="1"/>
    <col min="30" max="30" width="9" style="19" customWidth="1" outlineLevel="1"/>
    <col min="31" max="31" width="14.7109375" style="20" customWidth="1" outlineLevel="1"/>
    <col min="32" max="32" width="15.28515625" style="20" customWidth="1" outlineLevel="1"/>
    <col min="33" max="33" width="14.5703125" style="19" customWidth="1" outlineLevel="1"/>
    <col min="34" max="34" width="22.85546875" style="19" customWidth="1"/>
    <col min="35" max="35" width="17.85546875" style="19" customWidth="1" outlineLevel="1"/>
    <col min="36" max="36" width="12.85546875" style="19" customWidth="1" outlineLevel="1"/>
    <col min="37" max="37" width="21.85546875" style="19" customWidth="1"/>
    <col min="38" max="16384" width="11.140625" style="19"/>
  </cols>
  <sheetData>
    <row r="1" spans="1:42" ht="15" customHeight="1" x14ac:dyDescent="0.25">
      <c r="AE1" s="22"/>
      <c r="AF1" s="22"/>
      <c r="AG1" s="22"/>
      <c r="AH1" s="55" t="s">
        <v>40</v>
      </c>
      <c r="AI1" s="55"/>
      <c r="AJ1" s="55"/>
      <c r="AK1" s="55"/>
      <c r="AM1" s="35"/>
      <c r="AN1" s="35"/>
      <c r="AO1" s="35"/>
      <c r="AP1" s="35"/>
    </row>
    <row r="2" spans="1:42" ht="69.75" customHeight="1" x14ac:dyDescent="0.25">
      <c r="AE2" s="22"/>
      <c r="AF2" s="22"/>
      <c r="AG2" s="22"/>
      <c r="AH2" s="68" t="s">
        <v>41</v>
      </c>
      <c r="AI2" s="55"/>
      <c r="AJ2" s="55"/>
      <c r="AK2" s="55"/>
      <c r="AL2" s="55"/>
      <c r="AM2" s="35"/>
      <c r="AN2" s="35"/>
      <c r="AO2" s="35"/>
      <c r="AP2" s="35"/>
    </row>
    <row r="3" spans="1:42" ht="42" customHeight="1" x14ac:dyDescent="0.25">
      <c r="AE3" s="21"/>
      <c r="AH3" s="68"/>
      <c r="AI3" s="55"/>
      <c r="AJ3" s="55"/>
      <c r="AK3" s="55"/>
      <c r="AL3" s="55"/>
      <c r="AM3" s="35"/>
      <c r="AN3" s="35"/>
      <c r="AO3" s="35"/>
      <c r="AP3" s="35"/>
    </row>
    <row r="4" spans="1:42" ht="27" x14ac:dyDescent="0.25">
      <c r="A4" s="37" t="s">
        <v>15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</row>
    <row r="5" spans="1:42" ht="27" x14ac:dyDescent="0.25">
      <c r="A5" s="37" t="s">
        <v>38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</row>
    <row r="6" spans="1:42" ht="46.5" customHeight="1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</row>
    <row r="7" spans="1:42" ht="24" customHeight="1" x14ac:dyDescent="0.25">
      <c r="A7" s="43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62" t="s">
        <v>13</v>
      </c>
      <c r="Q7" s="63"/>
      <c r="R7" s="63"/>
      <c r="S7" s="64"/>
      <c r="T7" s="46" t="s">
        <v>19</v>
      </c>
      <c r="U7" s="47"/>
      <c r="V7" s="47"/>
      <c r="W7" s="47"/>
      <c r="X7" s="48"/>
      <c r="Y7" s="46" t="s">
        <v>20</v>
      </c>
      <c r="Z7" s="47"/>
      <c r="AA7" s="47"/>
      <c r="AB7" s="47"/>
      <c r="AC7" s="48"/>
      <c r="AD7" s="46" t="s">
        <v>21</v>
      </c>
      <c r="AE7" s="47"/>
      <c r="AF7" s="47"/>
      <c r="AG7" s="47"/>
      <c r="AH7" s="48"/>
      <c r="AI7" s="40" t="s">
        <v>12</v>
      </c>
      <c r="AJ7" s="40"/>
      <c r="AK7" s="40"/>
    </row>
    <row r="8" spans="1:42" ht="41.25" customHeight="1" x14ac:dyDescent="0.25">
      <c r="A8" s="43" t="s">
        <v>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59" t="s">
        <v>42</v>
      </c>
      <c r="Q8" s="60"/>
      <c r="R8" s="60"/>
      <c r="S8" s="61"/>
      <c r="T8" s="49"/>
      <c r="U8" s="50"/>
      <c r="V8" s="50"/>
      <c r="W8" s="50"/>
      <c r="X8" s="51"/>
      <c r="Y8" s="49"/>
      <c r="Z8" s="50"/>
      <c r="AA8" s="50"/>
      <c r="AB8" s="50"/>
      <c r="AC8" s="51"/>
      <c r="AD8" s="49"/>
      <c r="AE8" s="50"/>
      <c r="AF8" s="50"/>
      <c r="AG8" s="50"/>
      <c r="AH8" s="51"/>
      <c r="AI8" s="40"/>
      <c r="AJ8" s="40"/>
      <c r="AK8" s="40"/>
    </row>
    <row r="9" spans="1:42" ht="24" customHeight="1" x14ac:dyDescent="0.25">
      <c r="A9" s="43" t="s">
        <v>18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56">
        <f>O14</f>
        <v>403620</v>
      </c>
      <c r="Q9" s="57"/>
      <c r="R9" s="57"/>
      <c r="S9" s="58"/>
      <c r="T9" s="49"/>
      <c r="U9" s="50"/>
      <c r="V9" s="50"/>
      <c r="W9" s="50"/>
      <c r="X9" s="51"/>
      <c r="Y9" s="49"/>
      <c r="Z9" s="50"/>
      <c r="AA9" s="50"/>
      <c r="AB9" s="50"/>
      <c r="AC9" s="51"/>
      <c r="AD9" s="49"/>
      <c r="AE9" s="50"/>
      <c r="AF9" s="50"/>
      <c r="AG9" s="50"/>
      <c r="AH9" s="51"/>
      <c r="AI9" s="40"/>
      <c r="AJ9" s="40"/>
      <c r="AK9" s="40"/>
    </row>
    <row r="10" spans="1:42" ht="74.25" customHeight="1" x14ac:dyDescent="0.25">
      <c r="A10" s="40" t="s">
        <v>3</v>
      </c>
      <c r="B10" s="41" t="s">
        <v>8</v>
      </c>
      <c r="C10" s="41" t="s">
        <v>7</v>
      </c>
      <c r="D10" s="40" t="s">
        <v>2</v>
      </c>
      <c r="E10" s="40" t="s">
        <v>1</v>
      </c>
      <c r="F10" s="40" t="s">
        <v>14</v>
      </c>
      <c r="G10" s="40"/>
      <c r="H10" s="40"/>
      <c r="I10" s="40"/>
      <c r="J10" s="40"/>
      <c r="K10" s="40"/>
      <c r="L10" s="40"/>
      <c r="M10" s="40"/>
      <c r="N10" s="40"/>
      <c r="O10" s="40"/>
      <c r="P10" s="65" t="s">
        <v>44</v>
      </c>
      <c r="Q10" s="66"/>
      <c r="R10" s="66"/>
      <c r="S10" s="67"/>
      <c r="T10" s="52"/>
      <c r="U10" s="53"/>
      <c r="V10" s="53"/>
      <c r="W10" s="53"/>
      <c r="X10" s="54"/>
      <c r="Y10" s="52"/>
      <c r="Z10" s="53"/>
      <c r="AA10" s="53"/>
      <c r="AB10" s="53"/>
      <c r="AC10" s="54"/>
      <c r="AD10" s="52"/>
      <c r="AE10" s="53"/>
      <c r="AF10" s="53"/>
      <c r="AG10" s="53"/>
      <c r="AH10" s="54"/>
      <c r="AI10" s="42"/>
      <c r="AJ10" s="42"/>
      <c r="AK10" s="42"/>
    </row>
    <row r="11" spans="1:42" s="22" customFormat="1" ht="252" x14ac:dyDescent="0.25">
      <c r="A11" s="40"/>
      <c r="B11" s="41"/>
      <c r="C11" s="41"/>
      <c r="D11" s="40"/>
      <c r="E11" s="40"/>
      <c r="F11" s="1" t="s">
        <v>5</v>
      </c>
      <c r="G11" s="1" t="s">
        <v>4</v>
      </c>
      <c r="H11" s="30" t="s">
        <v>26</v>
      </c>
      <c r="I11" s="30" t="s">
        <v>31</v>
      </c>
      <c r="J11" s="30" t="s">
        <v>27</v>
      </c>
      <c r="K11" s="30" t="s">
        <v>28</v>
      </c>
      <c r="L11" s="30" t="s">
        <v>29</v>
      </c>
      <c r="M11" s="30" t="s">
        <v>30</v>
      </c>
      <c r="N11" s="30" t="s">
        <v>22</v>
      </c>
      <c r="O11" s="4" t="s">
        <v>32</v>
      </c>
      <c r="P11" s="24" t="s">
        <v>5</v>
      </c>
      <c r="Q11" s="30" t="s">
        <v>24</v>
      </c>
      <c r="R11" s="30" t="s">
        <v>23</v>
      </c>
      <c r="S11" s="4" t="s">
        <v>33</v>
      </c>
      <c r="T11" s="24" t="s">
        <v>5</v>
      </c>
      <c r="U11" s="30" t="s">
        <v>16</v>
      </c>
      <c r="V11" s="30" t="s">
        <v>36</v>
      </c>
      <c r="W11" s="2" t="s">
        <v>25</v>
      </c>
      <c r="X11" s="4" t="s">
        <v>34</v>
      </c>
      <c r="Y11" s="24" t="s">
        <v>5</v>
      </c>
      <c r="Z11" s="30" t="s">
        <v>16</v>
      </c>
      <c r="AA11" s="30" t="s">
        <v>37</v>
      </c>
      <c r="AB11" s="32" t="s">
        <v>25</v>
      </c>
      <c r="AC11" s="4" t="s">
        <v>34</v>
      </c>
      <c r="AD11" s="24" t="s">
        <v>5</v>
      </c>
      <c r="AE11" s="30" t="s">
        <v>16</v>
      </c>
      <c r="AF11" s="30" t="s">
        <v>37</v>
      </c>
      <c r="AG11" s="32" t="s">
        <v>25</v>
      </c>
      <c r="AH11" s="4" t="s">
        <v>34</v>
      </c>
      <c r="AI11" s="30" t="s">
        <v>35</v>
      </c>
      <c r="AJ11" s="30" t="s">
        <v>6</v>
      </c>
      <c r="AK11" s="4" t="s">
        <v>17</v>
      </c>
    </row>
    <row r="12" spans="1:42" s="22" customFormat="1" ht="16.5" customHeight="1" x14ac:dyDescent="0.25">
      <c r="A12" s="3"/>
      <c r="B12" s="30">
        <v>1</v>
      </c>
      <c r="C12" s="30">
        <v>2</v>
      </c>
      <c r="D12" s="3"/>
      <c r="E12" s="3"/>
      <c r="F12" s="24">
        <v>3</v>
      </c>
      <c r="G12" s="24">
        <v>4</v>
      </c>
      <c r="H12" s="30">
        <v>5</v>
      </c>
      <c r="I12" s="30">
        <v>5</v>
      </c>
      <c r="J12" s="30"/>
      <c r="K12" s="30">
        <v>6</v>
      </c>
      <c r="L12" s="30">
        <v>7</v>
      </c>
      <c r="M12" s="30">
        <v>8</v>
      </c>
      <c r="N12" s="30"/>
      <c r="O12" s="31">
        <v>9</v>
      </c>
      <c r="P12" s="30"/>
      <c r="Q12" s="30"/>
      <c r="R12" s="30"/>
      <c r="S12" s="31">
        <v>10</v>
      </c>
      <c r="T12" s="30"/>
      <c r="U12" s="30"/>
      <c r="V12" s="30"/>
      <c r="W12" s="30"/>
      <c r="X12" s="31">
        <v>11</v>
      </c>
      <c r="Y12" s="30"/>
      <c r="Z12" s="30"/>
      <c r="AA12" s="30"/>
      <c r="AB12" s="30"/>
      <c r="AC12" s="31">
        <v>12</v>
      </c>
      <c r="AD12" s="30"/>
      <c r="AE12" s="30"/>
      <c r="AF12" s="30"/>
      <c r="AG12" s="30"/>
      <c r="AH12" s="31">
        <v>13</v>
      </c>
      <c r="AI12" s="30"/>
      <c r="AJ12" s="30"/>
      <c r="AK12" s="31">
        <v>14</v>
      </c>
    </row>
    <row r="13" spans="1:42" s="22" customFormat="1" ht="51" customHeight="1" x14ac:dyDescent="0.25">
      <c r="A13" s="7"/>
      <c r="B13" s="7">
        <v>1</v>
      </c>
      <c r="C13" s="8" t="s">
        <v>43</v>
      </c>
      <c r="D13" s="9">
        <v>0</v>
      </c>
      <c r="E13" s="9">
        <v>0</v>
      </c>
      <c r="F13" s="17">
        <v>35</v>
      </c>
      <c r="G13" s="10" t="s">
        <v>10</v>
      </c>
      <c r="H13" s="11">
        <f>I13/1.2</f>
        <v>9610</v>
      </c>
      <c r="I13" s="11">
        <f>O13/F13</f>
        <v>11532</v>
      </c>
      <c r="J13" s="13" t="e">
        <f>(H13-Q13)/ABS(Q13)</f>
        <v>#DIV/0!</v>
      </c>
      <c r="K13" s="13">
        <f>(H13-U13)/ABS(U13)</f>
        <v>-0.1704</v>
      </c>
      <c r="L13" s="13">
        <f>(H13-Z13)/ABS(Z13)</f>
        <v>0</v>
      </c>
      <c r="M13" s="13">
        <f>(H13-AE13)/ABS(AE13)</f>
        <v>-1.72E-2</v>
      </c>
      <c r="N13" s="11">
        <f>O13/1.2</f>
        <v>336350</v>
      </c>
      <c r="O13" s="11">
        <f>ROUND(IF($X$14=MIN($W$14,$AC$14,$AH$14),$X13,IF($AB$14=MIN($W$14,$AB$14,$AG$14),$AC13,$AH13)),2)</f>
        <v>403620</v>
      </c>
      <c r="P13" s="17">
        <f>F13</f>
        <v>35</v>
      </c>
      <c r="Q13" s="14">
        <v>0</v>
      </c>
      <c r="R13" s="11">
        <f>P13*Q13</f>
        <v>0</v>
      </c>
      <c r="S13" s="12">
        <f>R13*1.2</f>
        <v>0</v>
      </c>
      <c r="T13" s="17">
        <f>F13</f>
        <v>35</v>
      </c>
      <c r="U13" s="15">
        <f>V13/1.2</f>
        <v>11583.33</v>
      </c>
      <c r="V13" s="15">
        <v>13900</v>
      </c>
      <c r="W13" s="11">
        <f>T13*U13</f>
        <v>405416.55</v>
      </c>
      <c r="X13" s="12">
        <f>V13*T13</f>
        <v>486500</v>
      </c>
      <c r="Y13" s="17">
        <f>F13</f>
        <v>35</v>
      </c>
      <c r="Z13" s="15">
        <f>AA13/1.2</f>
        <v>9610</v>
      </c>
      <c r="AA13" s="15">
        <v>11532</v>
      </c>
      <c r="AB13" s="11">
        <f>Y13*Z13</f>
        <v>336350</v>
      </c>
      <c r="AC13" s="12">
        <f>AA13*Y13</f>
        <v>403620</v>
      </c>
      <c r="AD13" s="17">
        <f>F13</f>
        <v>35</v>
      </c>
      <c r="AE13" s="15">
        <f>AF13/1.2</f>
        <v>9777.7800000000007</v>
      </c>
      <c r="AF13" s="15">
        <v>11733.33</v>
      </c>
      <c r="AG13" s="11">
        <f>AD13*AE13</f>
        <v>342222.3</v>
      </c>
      <c r="AH13" s="12">
        <f>AF13*AD13</f>
        <v>410666.55</v>
      </c>
      <c r="AI13" s="5">
        <f>ROUND(IFERROR(AVERAGE(AF13,V13,AA13),0),2)</f>
        <v>12388.44</v>
      </c>
      <c r="AJ13" s="5">
        <f>ROUND(IFERROR(STDEV(AF13,V13,AA13),0),2)</f>
        <v>1312.91</v>
      </c>
      <c r="AK13" s="16">
        <f>IFERROR(AJ13/AI13,0)</f>
        <v>0.11</v>
      </c>
    </row>
    <row r="14" spans="1:42" s="22" customFormat="1" ht="18.75" x14ac:dyDescent="0.25">
      <c r="A14" s="1"/>
      <c r="B14" s="44" t="s">
        <v>11</v>
      </c>
      <c r="C14" s="45"/>
      <c r="D14" s="1"/>
      <c r="E14" s="1"/>
      <c r="F14" s="23"/>
      <c r="G14" s="23"/>
      <c r="H14" s="23"/>
      <c r="I14" s="24"/>
      <c r="J14" s="24"/>
      <c r="K14" s="24"/>
      <c r="L14" s="24"/>
      <c r="M14" s="24"/>
      <c r="N14" s="6">
        <f>MIN(AB14,W14,AG14)</f>
        <v>336350</v>
      </c>
      <c r="O14" s="18">
        <f>SUM(O13:O13)</f>
        <v>403620</v>
      </c>
      <c r="P14" s="23"/>
      <c r="Q14" s="5"/>
      <c r="R14" s="6">
        <f>SUM(R13:R13)</f>
        <v>0</v>
      </c>
      <c r="S14" s="18">
        <f>SUM(S13:S13)</f>
        <v>0</v>
      </c>
      <c r="T14" s="23"/>
      <c r="U14" s="5"/>
      <c r="V14" s="5"/>
      <c r="W14" s="6">
        <f>SUM(W13:W13)</f>
        <v>405416.55</v>
      </c>
      <c r="X14" s="18">
        <f>SUM(X13:X13)</f>
        <v>486500</v>
      </c>
      <c r="Y14" s="23"/>
      <c r="Z14" s="5"/>
      <c r="AA14" s="5"/>
      <c r="AB14" s="6">
        <f>SUM(AB13:AB13)</f>
        <v>336350</v>
      </c>
      <c r="AC14" s="18">
        <f>SUM(AC13:AC13)</f>
        <v>403620</v>
      </c>
      <c r="AD14" s="23"/>
      <c r="AE14" s="5"/>
      <c r="AF14" s="5"/>
      <c r="AG14" s="6">
        <f>SUM(AG13:AG13)</f>
        <v>342222.3</v>
      </c>
      <c r="AH14" s="18">
        <f>SUM(AH13:AH13)</f>
        <v>410666.55</v>
      </c>
      <c r="AI14" s="25">
        <f>SUM(AI13:AI13)</f>
        <v>12388.44</v>
      </c>
      <c r="AJ14" s="25">
        <f>SUM(AJ13:AJ13)</f>
        <v>1312.91</v>
      </c>
      <c r="AK14" s="16">
        <f>IFERROR(AJ14/AI14,0)</f>
        <v>0.11</v>
      </c>
    </row>
    <row r="15" spans="1:42" x14ac:dyDescent="0.25">
      <c r="O15" s="26"/>
      <c r="S15" s="26"/>
      <c r="X15" s="26"/>
      <c r="AC15" s="26"/>
      <c r="AH15" s="26"/>
    </row>
    <row r="16" spans="1:42" ht="15" customHeight="1" x14ac:dyDescent="0.25">
      <c r="A16" s="39" t="s">
        <v>39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</row>
    <row r="17" spans="1:37" ht="20.25" customHeight="1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</row>
    <row r="18" spans="1:37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</row>
    <row r="20" spans="1:37" x14ac:dyDescent="0.25"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</row>
    <row r="21" spans="1:37" x14ac:dyDescent="0.25">
      <c r="J21" s="27"/>
    </row>
    <row r="22" spans="1:37" x14ac:dyDescent="0.25"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</row>
    <row r="23" spans="1:37" x14ac:dyDescent="0.25">
      <c r="J23" s="27"/>
    </row>
    <row r="24" spans="1:37" ht="20.25" customHeight="1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34"/>
      <c r="W24" s="28"/>
      <c r="X24" s="28"/>
      <c r="Y24" s="28"/>
      <c r="Z24" s="28"/>
      <c r="AA24" s="34"/>
      <c r="AB24" s="28"/>
      <c r="AC24" s="28"/>
      <c r="AD24" s="28"/>
      <c r="AE24" s="28"/>
      <c r="AF24" s="34"/>
      <c r="AG24" s="28"/>
      <c r="AH24" s="28"/>
      <c r="AI24" s="28"/>
      <c r="AJ24" s="28"/>
      <c r="AK24" s="28"/>
    </row>
    <row r="25" spans="1:37" ht="18.75" x14ac:dyDescent="0.25">
      <c r="H25" s="29"/>
    </row>
    <row r="26" spans="1:37" ht="18.75" x14ac:dyDescent="0.25">
      <c r="H26" s="29"/>
      <c r="S26" s="33"/>
    </row>
    <row r="29" spans="1:37" x14ac:dyDescent="0.25">
      <c r="J29" s="27"/>
    </row>
    <row r="30" spans="1:37" x14ac:dyDescent="0.25">
      <c r="J30" s="27"/>
    </row>
  </sheetData>
  <mergeCells count="28">
    <mergeCell ref="AH1:AK1"/>
    <mergeCell ref="B18:AK18"/>
    <mergeCell ref="B20:AK20"/>
    <mergeCell ref="B10:B11"/>
    <mergeCell ref="A9:O9"/>
    <mergeCell ref="P9:S9"/>
    <mergeCell ref="P8:S8"/>
    <mergeCell ref="P7:S7"/>
    <mergeCell ref="P10:S10"/>
    <mergeCell ref="T7:X10"/>
    <mergeCell ref="AH2:AL2"/>
    <mergeCell ref="AH3:AL3"/>
    <mergeCell ref="B22:AK22"/>
    <mergeCell ref="A4:AK4"/>
    <mergeCell ref="A5:AK5"/>
    <mergeCell ref="A6:AK6"/>
    <mergeCell ref="A16:AK17"/>
    <mergeCell ref="A10:A11"/>
    <mergeCell ref="F10:O10"/>
    <mergeCell ref="C10:C11"/>
    <mergeCell ref="E10:E11"/>
    <mergeCell ref="D10:D11"/>
    <mergeCell ref="AI7:AK10"/>
    <mergeCell ref="A7:O7"/>
    <mergeCell ref="B14:C14"/>
    <mergeCell ref="Y7:AC10"/>
    <mergeCell ref="AD7:AH10"/>
    <mergeCell ref="A8:O8"/>
  </mergeCells>
  <printOptions horizontalCentered="1"/>
  <pageMargins left="0" right="0" top="0" bottom="0" header="0" footer="0"/>
  <pageSetup paperSize="8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РНЦ_МиО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2025-05-30T06:28:45Z</dcterms:modified>
</cp:coreProperties>
</file>